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<sst xmlns="http://schemas.openxmlformats.org/spreadsheetml/2006/main" count="51" uniqueCount="51">
  <si>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表五</t>
  </si>
  <si>
    <t>2026年度朝阳区一般公共预算税收返还和转移支付分项目明细表</t>
  </si>
  <si>
    <t>单位：万元</t>
  </si>
  <si>
    <t>收入</t>
  </si>
  <si>
    <t>项目</t>
  </si>
  <si>
    <t>预算数</t>
  </si>
  <si>
    <t xml:space="preserve">  上级补助收入</t>
  </si>
  <si>
    <t xml:space="preserve">    返还性收入</t>
  </si>
  <si>
    <t xml:space="preserve">       所得税基数返还收入</t>
  </si>
  <si>
    <t xml:space="preserve">       成品油税费改革税收返还收入</t>
  </si>
  <si>
    <t xml:space="preserve">       增值税税收返还收入</t>
  </si>
  <si>
    <t xml:space="preserve">       消费税税收返还收入</t>
  </si>
  <si>
    <t xml:space="preserve">       增值税“五五分享”税收返还收入</t>
  </si>
  <si>
    <t xml:space="preserve">       其他返还性收入</t>
  </si>
  <si>
    <t xml:space="preserve">    一般性转移支付收入</t>
  </si>
  <si>
    <t xml:space="preserve">       体制补助收入</t>
  </si>
  <si>
    <t xml:space="preserve">       均衡性转移支付收入</t>
  </si>
  <si>
    <t xml:space="preserve">       县级基本财力保障机制奖补资金收入</t>
  </si>
  <si>
    <t xml:space="preserve">       结算补助收入</t>
  </si>
  <si>
    <t xml:space="preserve">       资源枯竭型城市转移支付补助收入</t>
  </si>
  <si>
    <t xml:space="preserve">       企业事业单位划转补助收入</t>
  </si>
  <si>
    <t xml:space="preserve">       产粮（油）大县奖励资金收入</t>
  </si>
  <si>
    <t xml:space="preserve">       重点生态功能区转移支付收入</t>
  </si>
  <si>
    <t xml:space="preserve">       固定数额补助收入</t>
  </si>
  <si>
    <t xml:space="preserve">       革命老区转移支付收入</t>
  </si>
  <si>
    <t xml:space="preserve">       民族地区转移支付收入</t>
  </si>
  <si>
    <t xml:space="preserve">       边境地区转移支付收入</t>
  </si>
  <si>
    <t xml:space="preserve">       贫困地区转移支付收入</t>
  </si>
  <si>
    <t xml:space="preserve">       一般公共服务共同财政事权转移支付收入</t>
  </si>
  <si>
    <t xml:space="preserve">       国防共同财政事权转移支付收入</t>
  </si>
  <si>
    <t xml:space="preserve">       公共安全共同财政事权转移支付收入</t>
  </si>
  <si>
    <t xml:space="preserve">       教育共同财政事权转移支付收入</t>
  </si>
  <si>
    <t xml:space="preserve">       科学技术共同财政事权转移支付收入</t>
  </si>
  <si>
    <t xml:space="preserve">       文化旅游体育与传媒共同财政事权转移支付收入</t>
  </si>
  <si>
    <t xml:space="preserve">       社会保障和就业共同财政事权转移支付收入</t>
  </si>
  <si>
    <t xml:space="preserve">       医疗卫生共同财政事权转移支付收入</t>
  </si>
  <si>
    <t xml:space="preserve">       节能环保共同财政事权转移支付收入</t>
  </si>
  <si>
    <t xml:space="preserve">       城乡社区共同财政事权转移支付收入</t>
  </si>
  <si>
    <t xml:space="preserve">       农林水共同财政事权转移支付收入</t>
  </si>
  <si>
    <t xml:space="preserve">       交通运输共同财政事权转移支付收入</t>
  </si>
  <si>
    <t xml:space="preserve">       资源勘探信息等共同财政事权转移支付收入</t>
  </si>
  <si>
    <t xml:space="preserve">       商业服务业等共同财政事权转移支付收入</t>
  </si>
  <si>
    <t xml:space="preserve">       金融共同财政事权转移支付收入</t>
  </si>
  <si>
    <t xml:space="preserve">       自然资源海洋气象等共同财政事权转移支付收入</t>
  </si>
  <si>
    <t xml:space="preserve">       住房保障共同财政事权转移支付收入</t>
  </si>
  <si>
    <t xml:space="preserve">       粮油物资储备共同财政事权转移支付收入</t>
  </si>
  <si>
    <t xml:space="preserve">       灾害防治及应急管理共同财政事权转移支付收入</t>
  </si>
  <si>
    <t xml:space="preserve">       其他共同财政事权转移支付收入</t>
  </si>
  <si>
    <t xml:space="preserve">       其他一般性转移支付收入</t>
  </si>
  <si>
    <t xml:space="preserve">    专项转移支付收入</t>
  </si>
  <si>
    <t xml:space="preserve">       专项转移支付收入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</si>
</sst>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25" fillId="0" borderId="0"/>
    <xf numFmtId="0" fontId="2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 applyProtection="1">
      <alignment horizontal="left" vertical="center"/>
      <protection locked="0"/>
    </xf>
    <xf numFmtId="1" fontId="5" fillId="2" borderId="3" xfId="57" applyNumberFormat="1" applyFont="1" applyFill="1" applyBorder="1" applyAlignment="1" applyProtection="1">
      <alignment horizontal="right" vertical="center"/>
    </xf>
    <xf numFmtId="0" fontId="5" fillId="0" borderId="3" xfId="57" applyFont="1" applyFill="1" applyBorder="1" applyAlignment="1" applyProtection="1">
      <alignment horizontal="right" vertical="center"/>
      <protection locked="0"/>
    </xf>
    <xf numFmtId="1" fontId="5" fillId="0" borderId="3" xfId="0" applyNumberFormat="1" applyFont="1" applyFill="1" applyBorder="1" applyAlignment="1" applyProtection="1">
      <alignment vertical="center"/>
      <protection locked="0"/>
    </xf>
    <xf numFmtId="1" fontId="5" fillId="0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3" xfId="50" applyNumberFormat="1" applyFont="1" applyFill="1" applyBorder="1" applyAlignment="1" applyProtection="1">
      <alignment horizontal="right" vertical="center"/>
    </xf>
    <xf numFmtId="0" fontId="5" fillId="0" borderId="3" xfId="50" applyFont="1" applyFill="1" applyBorder="1" applyAlignment="1" applyProtection="1">
      <alignment horizontal="right" vertical="center"/>
      <protection locked="0"/>
    </xf>
    <xf numFmtId="0" fontId="5" fillId="0" borderId="3" xfId="0" applyNumberFormat="1" applyFont="1" applyFill="1" applyBorder="1" applyAlignment="1" applyProtection="1">
      <alignment vertical="center"/>
      <protection locked="0"/>
    </xf>
    <xf numFmtId="3" fontId="5" fillId="0" borderId="3" xfId="0" applyNumberFormat="1" applyFont="1" applyFill="1" applyBorder="1" applyAlignment="1" applyProtection="1">
      <alignment vertical="center"/>
    </xf>
    <xf numFmtId="0" fontId="5" fillId="0" borderId="3" xfId="0" applyFont="1" applyFill="1" applyBorder="1" applyAlignment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3 2" xfId="50"/>
    <cellStyle name="常规 2 2" xfId="51"/>
    <cellStyle name="常规 10" xfId="52"/>
    <cellStyle name="常规 10 2" xfId="53"/>
    <cellStyle name="常规 2" xfId="54"/>
    <cellStyle name="常规 3" xfId="55"/>
    <cellStyle name="常规 4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56"/>
  <sheetViews>
    <sheetView tabSelected="1" workbookViewId="0">
      <selection activeCell="E2" sqref="E2"/>
    </sheetView>
  </sheetViews>
  <sheetFormatPr defaultColWidth="9" defaultRowHeight="14.25" outlineLevelCol="1"/>
  <cols>
    <col min="1" max="1" width="39.3333333333333" style="1" customWidth="1"/>
    <col min="2" max="2" width="29.4416666666667" style="1" customWidth="1"/>
    <col min="3" max="16379" width="9" style="1"/>
  </cols>
  <sheetData>
    <row r="1" s="1" customFormat="1" ht="18" customHeight="1" spans="1:1">
      <c r="A1" s="2" t="s">
        <v>0</v>
      </c>
    </row>
    <row r="2" s="2" customFormat="1" ht="74.1" customHeight="1" spans="1:2">
      <c r="A2" s="3" t="s">
        <v>1</v>
      </c>
      <c r="B2" s="3"/>
    </row>
    <row r="3" s="1" customFormat="1" ht="20.25" customHeight="1" spans="1:2">
      <c r="A3" s="2"/>
      <c r="B3" s="4" t="s">
        <v>2</v>
      </c>
    </row>
    <row r="4" s="1" customFormat="1" ht="31.5" customHeight="1" spans="1:2">
      <c r="A4" s="5" t="s">
        <v>3</v>
      </c>
      <c r="B4" s="6"/>
    </row>
    <row r="5" s="1" customFormat="1" ht="21.9" customHeight="1" spans="1:2">
      <c r="A5" s="7" t="s">
        <v>4</v>
      </c>
      <c r="B5" s="7" t="s">
        <v>5</v>
      </c>
    </row>
    <row r="6" s="1" customFormat="1" ht="20.1" customHeight="1" spans="1:2">
      <c r="A6" s="8" t="s">
        <v>6</v>
      </c>
      <c r="B6" s="9">
        <f>B7+B14+B49</f>
        <v>140000</v>
      </c>
    </row>
    <row r="7" s="1" customFormat="1" ht="20.1" customHeight="1" spans="1:2">
      <c r="A7" s="8" t="s">
        <v>7</v>
      </c>
      <c r="B7" s="10">
        <f>SUM(B8:B13)</f>
        <v>14544</v>
      </c>
    </row>
    <row r="8" s="1" customFormat="1" ht="20.1" customHeight="1" spans="1:2">
      <c r="A8" s="11" t="s">
        <v>8</v>
      </c>
      <c r="B8" s="10">
        <v>3408</v>
      </c>
    </row>
    <row r="9" s="1" customFormat="1" ht="20.1" customHeight="1" spans="1:2">
      <c r="A9" s="11" t="s">
        <v>9</v>
      </c>
      <c r="B9" s="10">
        <v>0</v>
      </c>
    </row>
    <row r="10" s="1" customFormat="1" ht="20.1" customHeight="1" spans="1:2">
      <c r="A10" s="11" t="s">
        <v>10</v>
      </c>
      <c r="B10" s="10">
        <v>3530</v>
      </c>
    </row>
    <row r="11" s="1" customFormat="1" ht="20.1" customHeight="1" spans="1:2">
      <c r="A11" s="11" t="s">
        <v>11</v>
      </c>
      <c r="B11" s="10">
        <v>0</v>
      </c>
    </row>
    <row r="12" s="1" customFormat="1" ht="20.1" customHeight="1" spans="1:2">
      <c r="A12" s="11" t="s">
        <v>12</v>
      </c>
      <c r="B12" s="10">
        <v>7606</v>
      </c>
    </row>
    <row r="13" s="1" customFormat="1" ht="20.1" customHeight="1" spans="1:2">
      <c r="A13" s="11" t="s">
        <v>13</v>
      </c>
      <c r="B13" s="12">
        <v>0</v>
      </c>
    </row>
    <row r="14" s="1" customFormat="1" ht="20.1" customHeight="1" spans="1:2">
      <c r="A14" s="11" t="s">
        <v>14</v>
      </c>
      <c r="B14" s="13">
        <v>105456</v>
      </c>
    </row>
    <row r="15" s="1" customFormat="1" ht="20.1" customHeight="1" spans="1:2">
      <c r="A15" s="11" t="s">
        <v>15</v>
      </c>
      <c r="B15" s="14">
        <v>0</v>
      </c>
    </row>
    <row r="16" s="1" customFormat="1" ht="20.1" customHeight="1" spans="1:2">
      <c r="A16" s="15" t="s">
        <v>16</v>
      </c>
      <c r="B16" s="14">
        <v>12000</v>
      </c>
    </row>
    <row r="17" s="1" customFormat="1" ht="20.1" customHeight="1" spans="1:2">
      <c r="A17" s="16" t="s">
        <v>17</v>
      </c>
      <c r="B17" s="14">
        <v>2000</v>
      </c>
    </row>
    <row r="18" s="1" customFormat="1" ht="20.1" customHeight="1" spans="1:2">
      <c r="A18" s="16" t="s">
        <v>18</v>
      </c>
      <c r="B18" s="14">
        <v>5556</v>
      </c>
    </row>
    <row r="19" s="1" customFormat="1" ht="20.1" customHeight="1" spans="1:2">
      <c r="A19" s="16" t="s">
        <v>19</v>
      </c>
      <c r="B19" s="14">
        <v>0</v>
      </c>
    </row>
    <row r="20" s="1" customFormat="1" ht="20.1" customHeight="1" spans="1:2">
      <c r="A20" s="16" t="s">
        <v>20</v>
      </c>
      <c r="B20" s="14">
        <v>0</v>
      </c>
    </row>
    <row r="21" s="1" customFormat="1" ht="20.1" customHeight="1" spans="1:2">
      <c r="A21" s="16" t="s">
        <v>21</v>
      </c>
      <c r="B21" s="14">
        <v>0</v>
      </c>
    </row>
    <row r="22" s="1" customFormat="1" ht="20.1" customHeight="1" spans="1:2">
      <c r="A22" s="16" t="s">
        <v>22</v>
      </c>
      <c r="B22" s="14">
        <v>0</v>
      </c>
    </row>
    <row r="23" s="1" customFormat="1" ht="20.1" customHeight="1" spans="1:2">
      <c r="A23" s="16" t="s">
        <v>23</v>
      </c>
      <c r="B23" s="14">
        <v>30000</v>
      </c>
    </row>
    <row r="24" s="1" customFormat="1" ht="20.1" customHeight="1" spans="1:2">
      <c r="A24" s="16" t="s">
        <v>24</v>
      </c>
      <c r="B24" s="14">
        <v>0</v>
      </c>
    </row>
    <row r="25" s="1" customFormat="1" ht="20.1" customHeight="1" spans="1:2">
      <c r="A25" s="15" t="s">
        <v>25</v>
      </c>
      <c r="B25" s="14">
        <v>0</v>
      </c>
    </row>
    <row r="26" s="1" customFormat="1" ht="20.1" customHeight="1" spans="1:2">
      <c r="A26" s="16" t="s">
        <v>26</v>
      </c>
      <c r="B26" s="14">
        <v>0</v>
      </c>
    </row>
    <row r="27" s="1" customFormat="1" ht="20.1" customHeight="1" spans="1:2">
      <c r="A27" s="16" t="s">
        <v>27</v>
      </c>
      <c r="B27" s="14">
        <v>0</v>
      </c>
    </row>
    <row r="28" s="1" customFormat="1" ht="20.1" customHeight="1" spans="1:2">
      <c r="A28" s="16" t="s">
        <v>28</v>
      </c>
      <c r="B28" s="14">
        <v>0</v>
      </c>
    </row>
    <row r="29" s="1" customFormat="1" ht="20.1" customHeight="1" spans="1:2">
      <c r="A29" s="16" t="s">
        <v>29</v>
      </c>
      <c r="B29" s="14">
        <v>0</v>
      </c>
    </row>
    <row r="30" s="1" customFormat="1" ht="20.1" customHeight="1" spans="1:2">
      <c r="A30" s="16" t="s">
        <v>30</v>
      </c>
      <c r="B30" s="14">
        <v>100</v>
      </c>
    </row>
    <row r="31" s="1" customFormat="1" ht="20.1" customHeight="1" spans="1:2">
      <c r="A31" s="16" t="s">
        <v>31</v>
      </c>
      <c r="B31" s="14">
        <v>7000</v>
      </c>
    </row>
    <row r="32" s="1" customFormat="1" ht="20.1" customHeight="1" spans="1:2">
      <c r="A32" s="16" t="s">
        <v>32</v>
      </c>
      <c r="B32" s="14">
        <v>0</v>
      </c>
    </row>
    <row r="33" s="1" customFormat="1" ht="20.1" customHeight="1" spans="1:2">
      <c r="A33" s="16" t="s">
        <v>33</v>
      </c>
      <c r="B33" s="14">
        <v>1200</v>
      </c>
    </row>
    <row r="34" s="1" customFormat="1" ht="20.1" customHeight="1" spans="1:2">
      <c r="A34" s="16" t="s">
        <v>34</v>
      </c>
      <c r="B34" s="14">
        <v>30000</v>
      </c>
    </row>
    <row r="35" s="1" customFormat="1" ht="20.1" customHeight="1" spans="1:2">
      <c r="A35" s="16" t="s">
        <v>35</v>
      </c>
      <c r="B35" s="17">
        <v>11500</v>
      </c>
    </row>
    <row r="36" s="1" customFormat="1" ht="20.1" customHeight="1" spans="1:2">
      <c r="A36" s="16" t="s">
        <v>36</v>
      </c>
      <c r="B36" s="12">
        <v>100</v>
      </c>
    </row>
    <row r="37" s="1" customFormat="1" ht="20.1" customHeight="1" spans="1:2">
      <c r="A37" s="16" t="s">
        <v>37</v>
      </c>
      <c r="B37" s="12">
        <v>0</v>
      </c>
    </row>
    <row r="38" s="1" customFormat="1" ht="20.1" customHeight="1" spans="1:2">
      <c r="A38" s="16" t="s">
        <v>38</v>
      </c>
      <c r="B38" s="12">
        <v>2000</v>
      </c>
    </row>
    <row r="39" s="1" customFormat="1" ht="20.1" customHeight="1" spans="1:2">
      <c r="A39" s="16" t="s">
        <v>39</v>
      </c>
      <c r="B39" s="12">
        <v>0</v>
      </c>
    </row>
    <row r="40" s="1" customFormat="1" ht="20.1" customHeight="1" spans="1:2">
      <c r="A40" s="16" t="s">
        <v>40</v>
      </c>
      <c r="B40" s="12">
        <v>0</v>
      </c>
    </row>
    <row r="41" s="1" customFormat="1" ht="20.1" customHeight="1" spans="1:2">
      <c r="A41" s="16" t="s">
        <v>41</v>
      </c>
      <c r="B41" s="12">
        <v>0</v>
      </c>
    </row>
    <row r="42" s="1" customFormat="1" ht="20.1" customHeight="1" spans="1:2">
      <c r="A42" s="16" t="s">
        <v>42</v>
      </c>
      <c r="B42" s="12">
        <v>0</v>
      </c>
    </row>
    <row r="43" s="1" customFormat="1" ht="20.1" customHeight="1" spans="1:2">
      <c r="A43" s="16" t="s">
        <v>43</v>
      </c>
      <c r="B43" s="12">
        <v>0</v>
      </c>
    </row>
    <row r="44" s="1" customFormat="1" ht="20.1" customHeight="1" spans="1:2">
      <c r="A44" s="16" t="s">
        <v>44</v>
      </c>
      <c r="B44" s="12">
        <v>4000</v>
      </c>
    </row>
    <row r="45" s="1" customFormat="1" ht="20.1" customHeight="1" spans="1:2">
      <c r="A45" s="16" t="s">
        <v>45</v>
      </c>
      <c r="B45" s="12">
        <v>0</v>
      </c>
    </row>
    <row r="46" s="1" customFormat="1" ht="20.1" customHeight="1" spans="1:2">
      <c r="A46" s="16" t="s">
        <v>46</v>
      </c>
      <c r="B46" s="12"/>
    </row>
    <row r="47" s="1" customFormat="1" ht="20.1" customHeight="1" spans="1:2">
      <c r="A47" s="16" t="s">
        <v>47</v>
      </c>
      <c r="B47" s="12">
        <v>0</v>
      </c>
    </row>
    <row r="48" s="1" customFormat="1" ht="20.1" customHeight="1" spans="1:2">
      <c r="A48" s="16" t="s">
        <v>48</v>
      </c>
      <c r="B48" s="12"/>
    </row>
    <row r="49" s="1" customFormat="1" ht="20.1" customHeight="1" spans="1:2">
      <c r="A49" s="16" t="s">
        <v>49</v>
      </c>
      <c r="B49" s="12">
        <f>B50</f>
        <v>20000</v>
      </c>
    </row>
    <row r="50" s="1" customFormat="1" ht="20.1" customHeight="1" spans="1:2">
      <c r="A50" s="16" t="s">
        <v>50</v>
      </c>
      <c r="B50" s="12">
        <v>20000</v>
      </c>
    </row>
    <row r="51" s="1" customFormat="1" ht="20.1" customHeight="1"/>
    <row r="52" s="1" customFormat="1" ht="20.1" customHeight="1"/>
    <row r="53" s="1" customFormat="1" ht="20.1" customHeight="1"/>
    <row r="54" s="1" customFormat="1" ht="20.1" customHeight="1"/>
    <row r="55" s="1" customFormat="1" ht="20.1" customHeight="1"/>
    <row r="56" s="1" customFormat="1" ht="20.1" customHeight="1"/>
  </sheetData>
  <mergeCells count="2">
    <mergeCell ref="A2:B2"/>
    <mergeCell ref="A4:B4"/>
  </mergeCells>
  <pageMargins left="0.748031496062992" right="0.748031496062992" top="0.25" bottom="0.29" header="0.511811023622047" footer="0.511811023622047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2017-10-25T05:24:00Z</dcterms:created>
  <cp:lastPrinted>2021-12-14T11:03:00Z</cp:lastPrinted>
  <dcterms:modified xsi:type="dcterms:W3CDTF">2026-01-16T03:20:19Z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2CC2C5E91B8D4F75A11361DA2ABC6394</vt:lpwstr>
  </property>
</Properties>
</file>